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<sst xmlns="http://schemas.openxmlformats.org/spreadsheetml/2006/main" count="466" uniqueCount="141">
  <si>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</si>
  <si>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</si>
  <si>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</si>
  <si>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</si>
  <si>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</si>
  <si>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</si>
  <si>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</si>
  <si>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</si>
  <si>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繰急メンテ　第1-1号</t>
  </si>
  <si>
    <t xml:space="preserve">　工事名</t>
  </si>
  <si>
    <t>内丸一丁目区域急傾斜地崩壊対策工事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</si>
  <si>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</si>
  <si>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</si>
  <si>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</si>
  <si>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</si>
  <si>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</si>
  <si>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</si>
  <si>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</si>
  <si>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</si>
  <si>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</si>
  <si>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</si>
  <si>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</si>
  <si>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31.3　m</t>
  </si>
  <si>
    <t>斜面対策</t>
  </si>
  <si>
    <t/>
  </si>
  <si>
    <t>式</t>
  </si>
  <si>
    <t>砂防土工</t>
  </si>
  <si>
    <t>埋戻し工</t>
  </si>
  <si>
    <t xml:space="preserve">埋戻し </t>
  </si>
  <si>
    <t>土砂</t>
  </si>
  <si>
    <t>m3</t>
  </si>
  <si>
    <t>法面整形工</t>
  </si>
  <si>
    <t xml:space="preserve">法面整形(切土部) </t>
  </si>
  <si>
    <t>m2</t>
  </si>
  <si>
    <t>残土処理工</t>
  </si>
  <si>
    <t xml:space="preserve">土砂等運搬 </t>
  </si>
  <si>
    <t xml:space="preserve">残土等処分 </t>
  </si>
  <si>
    <t>法面工</t>
  </si>
  <si>
    <t>法枠工</t>
  </si>
  <si>
    <t>簡易吹付法枠工</t>
  </si>
  <si>
    <t>枠内景観処理工</t>
  </si>
  <si>
    <t>残存化粧型枠(擬石模様)</t>
  </si>
  <si>
    <t>滑り止め工</t>
  </si>
  <si>
    <t>滑り止め</t>
  </si>
  <si>
    <t>ﾓﾙﾀﾙ吹付</t>
  </si>
  <si>
    <t>箇所</t>
  </si>
  <si>
    <t>張ｺﾝｸﾘｰﾄ工</t>
  </si>
  <si>
    <t>張ｺﾝｸﾘｰﾄ</t>
  </si>
  <si>
    <t>擁壁工</t>
  </si>
  <si>
    <t>天端ｺﾝｸﾘｰﾄ補修工</t>
  </si>
  <si>
    <t>天端ｺﾝｸﾘｰﾄ補修</t>
  </si>
  <si>
    <t>排水構造物工</t>
  </si>
  <si>
    <t xml:space="preserve">作業土工 </t>
  </si>
  <si>
    <t xml:space="preserve">床掘 </t>
  </si>
  <si>
    <t>土砂、砕石</t>
  </si>
  <si>
    <t>側溝工</t>
  </si>
  <si>
    <t xml:space="preserve">ﾌﾟﾚｷｬｽﾄU型側溝 </t>
  </si>
  <si>
    <t>US1-B-B300B</t>
  </si>
  <si>
    <t>m</t>
  </si>
  <si>
    <t xml:space="preserve">側溝蓋 </t>
  </si>
  <si>
    <t>B300用ｸﾞﾚｰﾁﾝｸﾞ蓋</t>
  </si>
  <si>
    <t>枚</t>
  </si>
  <si>
    <t>場所打水路工</t>
  </si>
  <si>
    <t xml:space="preserve">場所打水路 </t>
  </si>
  <si>
    <t>4号縦排水 B800-H700</t>
  </si>
  <si>
    <t>場所打流末排水</t>
  </si>
  <si>
    <t>4号流末排水</t>
  </si>
  <si>
    <t xml:space="preserve">防護柵工 </t>
  </si>
  <si>
    <t xml:space="preserve">転落(横断)防止柵 </t>
  </si>
  <si>
    <t>H=1500</t>
  </si>
  <si>
    <t xml:space="preserve">法留基礎工 </t>
  </si>
  <si>
    <t>B350×H700</t>
  </si>
  <si>
    <t xml:space="preserve">落石防護柵 </t>
  </si>
  <si>
    <t xml:space="preserve">落石防護柵設置工 </t>
  </si>
  <si>
    <t>支柱φ114.3 H=1500</t>
  </si>
  <si>
    <t xml:space="preserve">落石防護柵基礎工 </t>
  </si>
  <si>
    <t>B500×H600</t>
  </si>
  <si>
    <t xml:space="preserve">構造物撤去工 </t>
  </si>
  <si>
    <t xml:space="preserve">防護柵撤去工 </t>
  </si>
  <si>
    <t>防護柵(横断・転落防止柵)撤去</t>
  </si>
  <si>
    <t>既設木製</t>
  </si>
  <si>
    <t xml:space="preserve">構造物取壊し工 </t>
  </si>
  <si>
    <t xml:space="preserve">ｺﾝｸﾘｰﾄ構造物取壊し </t>
  </si>
  <si>
    <t>無筋・鉄筋構造物</t>
  </si>
  <si>
    <t xml:space="preserve">法枠撤去工 </t>
  </si>
  <si>
    <t xml:space="preserve">ﾌﾟﾚｷｬｽﾄﾌﾞﾛｯｸ撤去 </t>
  </si>
  <si>
    <t xml:space="preserve">排水構造物撤去工 </t>
  </si>
  <si>
    <t xml:space="preserve">U型側溝撤去 </t>
  </si>
  <si>
    <t xml:space="preserve">蓋版撤去 </t>
  </si>
  <si>
    <t xml:space="preserve">運搬処理工 </t>
  </si>
  <si>
    <t>現場発生品運搬</t>
  </si>
  <si>
    <t>Co塊(無筋)</t>
  </si>
  <si>
    <t>t</t>
  </si>
  <si>
    <t>Co塊(有筋)</t>
  </si>
  <si>
    <t xml:space="preserve">現場発生品運搬 </t>
  </si>
  <si>
    <t xml:space="preserve">既設ﾌﾟﾚｷｬｽﾄﾌﾞﾛｯｸ法枠・水路 </t>
  </si>
  <si>
    <t>木くず</t>
  </si>
  <si>
    <t xml:space="preserve">斜面対策付属物設置工 </t>
  </si>
  <si>
    <t xml:space="preserve">銘板工 </t>
  </si>
  <si>
    <t xml:space="preserve">急傾斜地事業銘板 </t>
  </si>
  <si>
    <t>仮設工</t>
  </si>
  <si>
    <t>工事用道路工</t>
  </si>
  <si>
    <t xml:space="preserve">敷鉄板 </t>
  </si>
  <si>
    <t>22×1,524×3,048(mm)</t>
  </si>
  <si>
    <t>防護施設工</t>
  </si>
  <si>
    <t>単管傾斜足場・仮囲い</t>
  </si>
  <si>
    <t>掛m2</t>
  </si>
  <si>
    <t xml:space="preserve">仮囲い 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</si>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</sst>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G23+G47+G71+G80+G110+G131+G176+G185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350.0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50.0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60.0</v>
      </c>
      <c r="G46" s="27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6">
        <f>G50+G59+G65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33</v>
      </c>
      <c r="F55" s="23" t="n">
        <v>355.0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41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33</v>
      </c>
      <c r="F58" s="23" t="n">
        <v>198.0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2.0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 t="s">
        <v>51</v>
      </c>
      <c r="C80" s="15"/>
      <c r="D80" s="16"/>
      <c r="E80" s="20"/>
      <c r="F80" s="22"/>
      <c r="G80" s="26">
        <f>G83+G92+G101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52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53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29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30</v>
      </c>
      <c r="F88" s="23" t="n">
        <v>40.0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28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54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30</v>
      </c>
      <c r="F91" s="23" t="n">
        <v>30.0</v>
      </c>
      <c r="G91" s="27"/>
      <c r="H91" s="29"/>
      <c r="J91" s="30"/>
      <c r="K91" s="31"/>
    </row>
    <row r="92" ht="15.0" customHeight="true">
      <c r="A92" s="14"/>
      <c r="B92" s="15"/>
      <c r="C92" s="15" t="s">
        <v>55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56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57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58</v>
      </c>
      <c r="F97" s="23" t="n">
        <v>61.0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61</v>
      </c>
      <c r="F100" s="23" t="n">
        <v>31.0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6">
        <f>G104+G107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64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45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66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67</v>
      </c>
      <c r="C110" s="15"/>
      <c r="D110" s="16"/>
      <c r="E110" s="20"/>
      <c r="F110" s="22"/>
      <c r="G110" s="26">
        <f>G113+G122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67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68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69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58</v>
      </c>
      <c r="F118" s="23" t="n">
        <v>31.0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6.0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72</v>
      </c>
      <c r="D122" s="16"/>
      <c r="E122" s="20"/>
      <c r="F122" s="22"/>
      <c r="G122" s="26">
        <f>G125+G128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73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74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58</v>
      </c>
      <c r="F127" s="23" t="n">
        <v>30.0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75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76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3" t="n">
        <v>9.0</v>
      </c>
      <c r="G130" s="27"/>
      <c r="H130" s="29"/>
      <c r="J130" s="30"/>
      <c r="K130" s="31"/>
    </row>
    <row r="131" ht="15.0" customHeight="true">
      <c r="A131" s="14"/>
      <c r="B131" s="15" t="s">
        <v>77</v>
      </c>
      <c r="C131" s="15"/>
      <c r="D131" s="16"/>
      <c r="E131" s="20"/>
      <c r="F131" s="22"/>
      <c r="G131" s="26">
        <f>G134+G140+G146+G152+G161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78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79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80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58</v>
      </c>
      <c r="F139" s="23" t="n">
        <v>31.0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81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83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30</v>
      </c>
      <c r="F145" s="23" t="n">
        <v>35.0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84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33</v>
      </c>
      <c r="F151" s="23" t="n">
        <v>362.0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86</v>
      </c>
      <c r="D152" s="16"/>
      <c r="E152" s="20"/>
      <c r="F152" s="22"/>
      <c r="G152" s="26">
        <f>G155+G158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87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57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58</v>
      </c>
      <c r="F157" s="23" t="n">
        <v>62.0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88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60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61</v>
      </c>
      <c r="F160" s="23" t="n">
        <v>31.0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89</v>
      </c>
      <c r="D161" s="16"/>
      <c r="E161" s="20"/>
      <c r="F161" s="22"/>
      <c r="G161" s="26">
        <f>G164+G167+G170+G173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90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91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92</v>
      </c>
      <c r="F166" s="23" t="n">
        <v>59.0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90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93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92</v>
      </c>
      <c r="F169" s="23" t="n">
        <v>23.0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94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95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92</v>
      </c>
      <c r="F172" s="23" t="n">
        <v>136.0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94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96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92</v>
      </c>
      <c r="F175" s="23" t="n">
        <v>4.0</v>
      </c>
      <c r="G175" s="27"/>
      <c r="H175" s="29"/>
      <c r="J175" s="30"/>
      <c r="K175" s="31"/>
    </row>
    <row r="176" ht="15.0" customHeight="true">
      <c r="A176" s="14"/>
      <c r="B176" s="15" t="s">
        <v>97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98</v>
      </c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99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61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 t="s">
        <v>100</v>
      </c>
      <c r="C185" s="15"/>
      <c r="D185" s="16"/>
      <c r="E185" s="20"/>
      <c r="F185" s="22"/>
      <c r="G185" s="26">
        <f>G188+G194+G203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101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102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103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33</v>
      </c>
      <c r="F193" s="23" t="n">
        <v>395.0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104</v>
      </c>
      <c r="D194" s="16"/>
      <c r="E194" s="20"/>
      <c r="F194" s="22"/>
      <c r="G194" s="26">
        <f>G197+G200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105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106</v>
      </c>
      <c r="F199" s="23" t="n">
        <v>110.0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107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58</v>
      </c>
      <c r="F202" s="23" t="n">
        <v>11.0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108</v>
      </c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109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110</v>
      </c>
      <c r="F208" s="23" t="n">
        <v>348.0</v>
      </c>
      <c r="G208" s="27"/>
      <c r="H208" s="29"/>
      <c r="J208" s="30"/>
      <c r="K208" s="31"/>
    </row>
    <row r="209" ht="15.0" customHeight="true">
      <c r="A209" s="14" t="s">
        <v>111</v>
      </c>
      <c r="B209" s="15"/>
      <c r="C209" s="15"/>
      <c r="D209" s="16"/>
      <c r="E209" s="20"/>
      <c r="F209" s="22"/>
      <c r="G209" s="26">
        <f>G23+G47+G71+G80+G110+G131+G176+G185</f>
      </c>
      <c r="H209" s="28" t="s">
        <v>24</v>
      </c>
      <c r="J209" s="30" t="n">
        <v>64.0</v>
      </c>
      <c r="K209" s="31" t="n">
        <v>20.0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 t="s">
        <v>112</v>
      </c>
      <c r="C212" s="15"/>
      <c r="D212" s="16"/>
      <c r="E212" s="20"/>
      <c r="F212" s="22"/>
      <c r="G212" s="27"/>
      <c r="H212" s="28" t="s">
        <v>24</v>
      </c>
      <c r="J212" s="30" t="n">
        <v>65.0</v>
      </c>
      <c r="K212" s="31" t="s">
        <v>113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 t="s">
        <v>114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 t="s">
        <v>115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116</v>
      </c>
      <c r="B218" s="15"/>
      <c r="C218" s="15"/>
      <c r="D218" s="16"/>
      <c r="E218" s="20"/>
      <c r="F218" s="22"/>
      <c r="G218" s="26">
        <f>G221+G236</f>
      </c>
      <c r="H218" s="28" t="s">
        <v>24</v>
      </c>
      <c r="J218" s="30" t="n">
        <v>67.0</v>
      </c>
      <c r="K218" s="31" t="n">
        <v>200.0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117</v>
      </c>
      <c r="C221" s="15"/>
      <c r="D221" s="16"/>
      <c r="E221" s="20"/>
      <c r="F221" s="22"/>
      <c r="G221" s="26">
        <f>G224+G230</f>
      </c>
      <c r="H221" s="28" t="s">
        <v>24</v>
      </c>
      <c r="J221" s="30" t="n">
        <v>68.0</v>
      </c>
      <c r="K221" s="31" t="n">
        <v>2.0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 t="s">
        <v>118</v>
      </c>
      <c r="D224" s="16"/>
      <c r="E224" s="20"/>
      <c r="F224" s="22"/>
      <c r="G224" s="26">
        <f>G227</f>
      </c>
      <c r="H224" s="28" t="s">
        <v>24</v>
      </c>
      <c r="J224" s="30" t="n">
        <v>69.0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119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92</v>
      </c>
      <c r="F229" s="23" t="n">
        <v>68.0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120</v>
      </c>
      <c r="D230" s="16"/>
      <c r="E230" s="20"/>
      <c r="F230" s="22"/>
      <c r="G230" s="26">
        <f>G233</f>
      </c>
      <c r="H230" s="28" t="s">
        <v>24</v>
      </c>
      <c r="J230" s="30" t="n">
        <v>71.0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121</v>
      </c>
      <c r="E233" s="20"/>
      <c r="F233" s="22"/>
      <c r="G233" s="27"/>
      <c r="H233" s="28" t="s">
        <v>24</v>
      </c>
      <c r="J233" s="30" t="n">
        <v>72.0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 t="s">
        <v>122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 t="s">
        <v>123</v>
      </c>
      <c r="B239" s="15"/>
      <c r="C239" s="15"/>
      <c r="D239" s="16"/>
      <c r="E239" s="20"/>
      <c r="F239" s="22"/>
      <c r="G239" s="26">
        <f>G209+G218</f>
      </c>
      <c r="H239" s="28" t="s">
        <v>24</v>
      </c>
      <c r="J239" s="30" t="n">
        <v>74.0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 t="s">
        <v>124</v>
      </c>
      <c r="C242" s="15"/>
      <c r="D242" s="16"/>
      <c r="E242" s="20"/>
      <c r="F242" s="22"/>
      <c r="G242" s="27"/>
      <c r="H242" s="28" t="s">
        <v>24</v>
      </c>
      <c r="J242" s="30" t="n">
        <v>75.0</v>
      </c>
      <c r="K242" s="31" t="n">
        <v>210.0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/>
      <c r="B245" s="15"/>
      <c r="C245" s="15" t="s">
        <v>125</v>
      </c>
      <c r="D245" s="16"/>
      <c r="E245" s="20"/>
      <c r="F245" s="22"/>
      <c r="G245" s="27"/>
      <c r="H245" s="28" t="s">
        <v>24</v>
      </c>
      <c r="J245" s="30" t="n">
        <v>76.0</v>
      </c>
      <c r="K245" s="31" t="s">
        <v>126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/>
      <c r="B248" s="15"/>
      <c r="C248" s="15" t="s">
        <v>127</v>
      </c>
      <c r="D248" s="16"/>
      <c r="E248" s="20"/>
      <c r="F248" s="22"/>
      <c r="G248" s="27"/>
      <c r="H248" s="28" t="s">
        <v>24</v>
      </c>
      <c r="J248" s="30" t="n">
        <v>77.0</v>
      </c>
      <c r="K248" s="31" t="s">
        <v>128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129</v>
      </c>
      <c r="B251" s="15"/>
      <c r="C251" s="15"/>
      <c r="D251" s="16"/>
      <c r="E251" s="20"/>
      <c r="F251" s="22"/>
      <c r="G251" s="26">
        <f>G209+G218+G242</f>
      </c>
      <c r="H251" s="28" t="s">
        <v>24</v>
      </c>
      <c r="J251" s="30" t="n">
        <v>78.0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14"/>
      <c r="B254" s="15" t="s">
        <v>130</v>
      </c>
      <c r="C254" s="15"/>
      <c r="D254" s="16"/>
      <c r="E254" s="20"/>
      <c r="F254" s="22"/>
      <c r="G254" s="27"/>
      <c r="H254" s="28" t="s">
        <v>24</v>
      </c>
      <c r="J254" s="30" t="n">
        <v>79.0</v>
      </c>
      <c r="K254" s="31" t="s">
        <v>131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 t="s">
        <v>132</v>
      </c>
      <c r="C257" s="15"/>
      <c r="D257" s="16"/>
      <c r="E257" s="20"/>
      <c r="F257" s="22"/>
      <c r="G257" s="27"/>
      <c r="H257" s="28" t="s">
        <v>24</v>
      </c>
      <c r="J257" s="30" t="n">
        <v>80.0</v>
      </c>
      <c r="K257" s="31" t="n">
        <v>220.0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 t="s">
        <v>133</v>
      </c>
      <c r="B260" s="15"/>
      <c r="C260" s="15"/>
      <c r="D260" s="16"/>
      <c r="E260" s="20"/>
      <c r="F260" s="22"/>
      <c r="G260" s="26">
        <f>G251+G257</f>
      </c>
      <c r="H260" s="28" t="s">
        <v>24</v>
      </c>
      <c r="J260" s="30" t="n">
        <v>81.0</v>
      </c>
      <c r="K260" s="31" t="n">
        <v>30.0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32" t="s">
        <v>134</v>
      </c>
      <c r="B263" s="33"/>
      <c r="C263" s="33"/>
      <c r="D263" s="34"/>
      <c r="E263" s="41"/>
      <c r="F263" s="44"/>
      <c r="G263" s="50">
        <f>G260</f>
      </c>
      <c r="H263" s="51" t="s">
        <v>24</v>
      </c>
      <c r="J263" s="55" t="n">
        <v>82.0</v>
      </c>
      <c r="K263" s="55" t="n">
        <v>30.0</v>
      </c>
    </row>
    <row r="264" ht="15.0" customHeight="true">
      <c r="A264" s="35"/>
      <c r="B264" s="36"/>
      <c r="C264" s="36"/>
      <c r="D264" s="37"/>
      <c r="E264" s="42" t="s">
        <v>24</v>
      </c>
      <c r="F264" s="45"/>
      <c r="G264" s="50"/>
      <c r="H264" s="52" t="s">
        <v>24</v>
      </c>
    </row>
    <row r="265" ht="15.0" customHeight="true">
      <c r="A265" s="38"/>
      <c r="B265" s="39"/>
      <c r="C265" s="39"/>
      <c r="D265" s="40"/>
      <c r="E265" s="43" t="s">
        <v>25</v>
      </c>
      <c r="F265" s="46" t="n">
        <v>1.0</v>
      </c>
      <c r="G265" s="50"/>
      <c r="H265" s="53"/>
    </row>
    <row r="266">
      <c r="A266" s="56" t="s">
        <v>135</v>
      </c>
      <c r="B266" s="57" t="s">
        <v>136</v>
      </c>
      <c r="J266" s="30" t="n">
        <v>99999.0</v>
      </c>
    </row>
    <row r="267">
      <c r="A267" s="56" t="s">
        <v>137</v>
      </c>
      <c r="B267" s="57" t="s">
        <v>138</v>
      </c>
    </row>
    <row r="268">
      <c r="A268" s="56" t="s">
        <v>139</v>
      </c>
      <c r="B268" s="57" t="s">
        <v>140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2026-06-01T00:43:14Z</dcterms:created>
  <dc:creator>Apache POI</dc:creator>
</cp:coreProperties>
</file>